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ate1904="1" codeName="ThisWorkbook" defaultThemeVersion="166925"/>
  <mc:AlternateContent xmlns:mc="http://schemas.openxmlformats.org/markup-compatibility/2006">
    <mc:Choice Requires="x15">
      <x15ac:absPath xmlns:x15ac="http://schemas.microsoft.com/office/spreadsheetml/2010/11/ac" url="Z:\_Postupci\2024-12_Ispisni uređaji\2. Postupak\2.1 DoN za objavu\"/>
    </mc:Choice>
  </mc:AlternateContent>
  <xr:revisionPtr revIDLastSave="0" documentId="13_ncr:1_{F0C15C1C-5D01-409E-A153-07DDD9CB31C3}"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0"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1" i="2" l="1"/>
  <c r="E78" i="2"/>
  <c r="E76" i="2"/>
  <c r="C68" i="2" l="1"/>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C44" i="2"/>
  <c r="C43" i="2"/>
  <c r="C42" i="2"/>
  <c r="C41" i="2"/>
  <c r="C37" i="2"/>
  <c r="C36" i="2"/>
  <c r="C35" i="2"/>
  <c r="E13" i="3"/>
  <c r="C54" i="2"/>
  <c r="C53" i="2"/>
  <c r="C52" i="2"/>
  <c r="C51" i="2"/>
  <c r="C50" i="2"/>
  <c r="C49" i="2"/>
  <c r="C48" i="2"/>
  <c r="C47" i="2"/>
  <c r="C21" i="6" l="1" a="1"/>
  <c r="C21" i="6" s="1"/>
  <c r="E71" i="2"/>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C22" i="6" l="1"/>
  <c r="C23" i="6" s="1"/>
  <c r="E7" i="7"/>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<sst xmlns="http://schemas.openxmlformats.org/spreadsheetml/2006/main" count="415" uniqueCount="277">
  <si>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</si>
  <si>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</si>
  <si>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</si>
  <si>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</si>
  <si>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</si>
  <si>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</si>
  <si>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</si>
  <si>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</si>
  <si>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</si>
  <si>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</si>
  <si>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</si>
  <si>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</si>
  <si>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</si>
  <si>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</si>
  <si>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</si>
  <si>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</si>
  <si>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</si>
  <si>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</si>
  <si>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</si>
  <si>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</si>
  <si>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</si>
  <si>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</si>
  <si>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</si>
  <si>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</si>
  <si>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</si>
  <si>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</si>
  <si>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</si>
  <si>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</si>
  <si>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</si>
  <si>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</si>
  <si>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</si>
  <si>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</si>
  <si>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</si>
  <si>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</si>
  <si>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</si>
  <si>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</si>
  <si>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</si>
  <si>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</si>
  <si>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</si>
  <si>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</si>
  <si>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</si>
  <si>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</si>
  <si>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</si>
  <si>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</si>
  <si>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</si>
  <si>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</si>
  <si>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</si>
  <si>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</si>
  <si>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</si>
  <si>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</si>
  <si>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</si>
  <si>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</si>
  <si>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</si>
  <si>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</si>
  <si>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</si>
  <si>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</si>
  <si>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</si>
  <si>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</si>
  <si>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</si>
  <si>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</si>
  <si>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</si>
  <si>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</si>
  <si>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</si>
  <si>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</si>
  <si>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</si>
  <si>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</si>
  <si>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</si>
  <si>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</si>
  <si>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</si>
  <si>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</si>
  <si>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</si>
  <si>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</si>
  <si>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</si>
  <si>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</si>
  <si>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</si>
  <si>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</si>
  <si>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</si>
  <si>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</si>
  <si>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</si>
  <si>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</si>
  <si>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</si>
  <si>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</si>
  <si>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</si>
  <si>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</si>
  <si>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</si>
  <si>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</si>
  <si>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</si>
  <si>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</si>
  <si>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</si>
  <si>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</si>
  <si>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</si>
  <si>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</si>
  <si>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</si>
  <si>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</si>
  <si>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</si>
  <si>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</si>
  <si>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</si>
  <si>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</si>
  <si>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</si>
  <si>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</si>
  <si>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</si>
  <si>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</si>
  <si>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</si>
  <si>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</si>
  <si>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</si>
  <si>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</si>
  <si>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</si>
  <si>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</si>
  <si>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</si>
  <si>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</si>
  <si>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</si>
  <si>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</si>
  <si>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</si>
  <si>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</si>
  <si>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</si>
  <si>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</si>
  <si>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</si>
  <si>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</si>
  <si>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</si>
  <si>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</si>
  <si>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</si>
  <si>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</si>
  <si>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</si>
  <si>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</si>
  <si>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</si>
  <si>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</si>
  <si>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</si>
  <si>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</si>
  <si>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</si>
  <si>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</si>
  <si>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</si>
  <si>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</si>
  <si>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</si>
  <si>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</si>
  <si>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</si>
  <si>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</si>
  <si>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</si>
  <si>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</si>
  <si>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</si>
  <si>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</si>
  <si>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</si>
  <si>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</si>
  <si>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</si>
  <si>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</si>
  <si>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</si>
  <si>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</si>
  <si>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</si>
  <si>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</si>
  <si>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</si>
  <si>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</si>
  <si>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</si>
  <si>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</si>
  <si>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</si>
  <si>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</si>
  <si>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</si>
  <si>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</si>
  <si>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</si>
  <si>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</si>
  <si>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</si>
  <si>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</si>
  <si>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</si>
  <si>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</si>
  <si>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</si>
  <si>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</si>
  <si>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</si>
  <si>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</si>
  <si>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</si>
  <si>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</si>
  <si>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</si>
  <si>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</si>
  <si>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</si>
  <si>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</si>
  <si>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</si>
  <si>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</si>
  <si>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</si>
  <si>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</si>
  <si>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</si>
  <si>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</si>
  <si>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</si>
  <si>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</si>
  <si>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</si>
  <si>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</si>
  <si>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</si>
  <si>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</si>
  <si>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</si>
  <si>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</si>
  <si>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</si>
  <si>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</si>
  <si>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</si>
  <si>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</si>
  <si>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</si>
  <si>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</si>
  <si>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</si>
  <si>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</si>
  <si>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</si>
  <si>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</si>
  <si>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</si>
  <si>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</si>
  <si>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</si>
  <si>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</si>
  <si>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</si>
  <si>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</si>
  <si>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</si>
  <si>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</si>
  <si>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</si>
  <si>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</si>
  <si>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</si>
  <si>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</si>
  <si>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</si>
  <si>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</si>
  <si>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A4 cb</t>
  </si>
  <si>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</si>
  <si>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</si>
  <si>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</si>
  <si>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</si>
  <si>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</si>
  <si>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</si>
  <si>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</si>
  <si>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</si>
  <si>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</si>
  <si>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</si>
  <si>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</si>
  <si>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</si>
  <si>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</si>
  <si>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</si>
  <si>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</si>
  <si>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</si>
  <si>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</si>
  <si>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</si>
  <si>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</si>
  <si>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</si>
  <si>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</si>
  <si>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</si>
  <si>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</si>
  <si>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</si>
  <si>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</si>
  <si>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</si>
  <si>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</si>
  <si>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</si>
  <si>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</si>
  <si>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</si>
  <si>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</si>
  <si>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</si>
  <si>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</si>
  <si>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</si>
  <si>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</si>
  <si>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</si>
  <si>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</si>
  <si>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</si>
  <si>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</si>
  <si>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</si>
  <si>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</si>
  <si>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</si>
  <si>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</si>
  <si>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</si>
  <si>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</si>
  <si>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</si>
  <si>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</si>
  <si>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Grupa 1 - A4 cb 
Crno bijeli A4 višenamjenski uređaji i potrošni materijal</t>
  </si>
  <si>
    <t xml:space="preserve">Ukupni godišnji trošak ispisa i potrošnog materijala, po uređaju </t>
  </si>
  <si>
    <t>Godišnji troškovi potrošnog materijala, po uređaju</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</si>
  <si>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</si>
  <si>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</si>
  <si>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</si>
  <si>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</si>
  <si>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</si>
  <si>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Trošak potrošnog materijala: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</si>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</sst>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000\ _€_-;\-* #,##0.000000\ _€_-;_-* &quot;-&quot;??\ _€_-;_-@_-"/>
    <numFmt numFmtId="165" formatCode="_-* #,##0.00\ [$€-1]_-;\-* #,##0.00\ [$€-1]_-;_-* &quot;-&quot;??\ [$€-1]_-;_-@_-"/>
    <numFmt numFmtId="166" formatCode="0.000000"/>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7">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
      <left/>
      <right/>
      <top style="thin">
        <color rgb="FFBFBFBF"/>
      </top>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33">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166" fontId="1" fillId="0" borderId="29" xfId="0" applyNumberFormat="1"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18" borderId="0" xfId="0" applyFont="1" applyFill="1" applyAlignment="1">
      <alignment horizontal="left" vertical="center" wrapText="1"/>
    </xf>
    <xf numFmtId="0" fontId="1" fillId="26" borderId="0" xfId="0" applyFont="1" applyFill="1" applyAlignment="1">
      <alignment horizontal="left" vertical="center" wrapText="1" indent="2"/>
    </xf>
    <xf numFmtId="49" fontId="28" fillId="0" borderId="46" xfId="0" applyNumberFormat="1" applyFont="1" applyBorder="1" applyAlignment="1">
      <alignment horizontal="left" vertical="center" wrapText="1"/>
    </xf>
    <xf numFmtId="1" fontId="1" fillId="33" borderId="32" xfId="0" applyNumberFormat="1" applyFont="1" applyFill="1" applyBorder="1" applyAlignment="1" applyProtection="1">
      <alignment horizontal="center"/>
      <protection locked="0"/>
    </xf>
    <xf numFmtId="2" fontId="1" fillId="18" borderId="31" xfId="0" applyNumberFormat="1" applyFont="1" applyFill="1" applyBorder="1" applyAlignment="1" applyProtection="1">
      <alignment horizontal="center"/>
      <protection locked="0"/>
    </xf>
    <xf numFmtId="2" fontId="8" fillId="33" borderId="29"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7" name="CustomShape 1">
          <a:extLst>
            <a:ext uri="{FF2B5EF4-FFF2-40B4-BE49-F238E27FC236}">
              <a16:creationId xmlns:a16="http://schemas.microsoft.com/office/drawing/2014/main" id="{B4B58F6F-4F3D-4439-B3C1-FCE110C960D7}"/>
            </a:ext>
          </a:extLst>
        </xdr:cNvPr>
        <xdr:cNvSpPr/>
      </xdr:nvSpPr>
      <xdr:spPr>
        <a:xfrm>
          <a:off x="0" y="609600"/>
          <a:ext cx="9265920"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9" sqref="A9"/>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4.95"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6" t="s">
        <v>258</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7" t="s">
        <v>195</v>
      </c>
    </row>
    <row r="7" spans="1:72" s="4" customFormat="1" ht="24.95" customHeight="1" x14ac:dyDescent="0.2">
      <c r="A7" s="257" t="s">
        <v>2</v>
      </c>
    </row>
    <row r="8" spans="1:72" s="6" customFormat="1" ht="60.6" customHeight="1" x14ac:dyDescent="0.2">
      <c r="A8" s="265" t="s">
        <v>274</v>
      </c>
    </row>
    <row r="9" spans="1:72" s="4" customFormat="1" ht="24.95" customHeight="1" x14ac:dyDescent="0.2">
      <c r="A9" s="257" t="s">
        <v>4</v>
      </c>
    </row>
    <row r="10" spans="1:72" ht="21" customHeight="1" x14ac:dyDescent="0.2">
      <c r="A10" s="259" t="s">
        <v>5</v>
      </c>
    </row>
    <row r="11" spans="1:72" ht="19.5" customHeight="1" x14ac:dyDescent="0.2">
      <c r="A11" s="259" t="s">
        <v>6</v>
      </c>
    </row>
    <row r="12" spans="1:72" ht="149.25" customHeight="1" x14ac:dyDescent="0.2">
      <c r="A12" s="258" t="s">
        <v>223</v>
      </c>
    </row>
    <row r="13" spans="1:72" ht="64.5" customHeight="1" x14ac:dyDescent="0.2">
      <c r="A13" s="258" t="s">
        <v>204</v>
      </c>
    </row>
    <row r="14" spans="1:72" ht="35.25" customHeight="1" x14ac:dyDescent="0.2">
      <c r="A14" s="260" t="s">
        <v>9</v>
      </c>
    </row>
    <row r="15" spans="1:72" ht="21.75" customHeight="1" x14ac:dyDescent="0.2">
      <c r="A15" s="258" t="s">
        <v>205</v>
      </c>
    </row>
    <row r="16" spans="1:72" ht="20.25" customHeight="1" x14ac:dyDescent="0.2">
      <c r="A16" s="258" t="s">
        <v>206</v>
      </c>
    </row>
    <row r="17" spans="1:1" ht="28.15" customHeight="1" x14ac:dyDescent="0.2">
      <c r="A17" s="261" t="s">
        <v>194</v>
      </c>
    </row>
    <row r="18" spans="1:1" ht="30" customHeight="1" x14ac:dyDescent="0.2">
      <c r="A18" s="266" t="s">
        <v>207</v>
      </c>
    </row>
    <row r="19" spans="1:1" s="4" customFormat="1" ht="24.95" customHeight="1" x14ac:dyDescent="0.2">
      <c r="A19" s="257" t="s">
        <v>15</v>
      </c>
    </row>
    <row r="20" spans="1:1" ht="48.75" customHeight="1" x14ac:dyDescent="0.2">
      <c r="A20" s="260" t="s">
        <v>224</v>
      </c>
    </row>
    <row r="21" spans="1:1" ht="18" customHeight="1" x14ac:dyDescent="0.2">
      <c r="A21" s="262" t="s">
        <v>27</v>
      </c>
    </row>
    <row r="22" spans="1:1" x14ac:dyDescent="0.2">
      <c r="A22" s="262" t="s">
        <v>28</v>
      </c>
    </row>
    <row r="23" spans="1:1" x14ac:dyDescent="0.2">
      <c r="A23" s="262" t="s">
        <v>29</v>
      </c>
    </row>
    <row r="24" spans="1:1" x14ac:dyDescent="0.2">
      <c r="A24" s="262"/>
    </row>
    <row r="25" spans="1:1" ht="21.75" customHeight="1" x14ac:dyDescent="0.2">
      <c r="A25" s="258" t="s">
        <v>208</v>
      </c>
    </row>
    <row r="26" spans="1:1" ht="30" x14ac:dyDescent="0.2">
      <c r="A26" s="265" t="s">
        <v>209</v>
      </c>
    </row>
    <row r="27" spans="1:1" ht="36.75" customHeight="1" x14ac:dyDescent="0.2">
      <c r="A27" s="268" t="s">
        <v>203</v>
      </c>
    </row>
    <row r="28" spans="1:1" ht="12" customHeight="1" x14ac:dyDescent="0.2">
      <c r="A28" s="263" t="s">
        <v>24</v>
      </c>
    </row>
    <row r="29" spans="1:1" x14ac:dyDescent="0.2">
      <c r="A29" s="264"/>
    </row>
    <row r="30" spans="1:1" ht="21.75" customHeight="1" x14ac:dyDescent="0.2"/>
  </sheetData>
  <sheetProtection algorithmName="SHA-512" hashValue="0KYgJBa1T4pQ8alpQAXEKiDxo9l9louAlIOEsrBtwJws7owa8pFiYxehMSCvldgr9UyTisr0VFt0CcmQSmEBwQ==" saltValue="SmZ5HFba4WTs9Yu5xC358g=="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11" sqref="E11"/>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252</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35</v>
      </c>
      <c r="F7" s="28"/>
    </row>
    <row r="8" spans="1:6" s="31" customFormat="1" ht="15" x14ac:dyDescent="0.2">
      <c r="A8" s="20"/>
      <c r="B8" s="150"/>
      <c r="C8" s="31" t="s">
        <v>37</v>
      </c>
      <c r="D8" s="32"/>
      <c r="E8" s="248" t="s">
        <v>38</v>
      </c>
      <c r="F8" s="28"/>
    </row>
    <row r="9" spans="1:6" s="31" customFormat="1" ht="15" x14ac:dyDescent="0.2">
      <c r="A9" s="20"/>
      <c r="B9" s="150"/>
      <c r="C9" s="31" t="s">
        <v>39</v>
      </c>
      <c r="D9" s="32"/>
      <c r="E9" s="248" t="s">
        <v>210</v>
      </c>
      <c r="F9" s="28"/>
    </row>
    <row r="10" spans="1:6" s="20" customFormat="1" ht="14.1" customHeight="1" x14ac:dyDescent="0.2">
      <c r="B10" s="150"/>
      <c r="C10" s="196" t="s">
        <v>251</v>
      </c>
      <c r="D10" s="27" t="s">
        <v>40</v>
      </c>
      <c r="E10" s="249">
        <v>141</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9" t="s">
        <v>43</v>
      </c>
      <c r="F13" s="28"/>
    </row>
    <row r="14" spans="1:6" s="20" customFormat="1" ht="14.1" customHeight="1" x14ac:dyDescent="0.2">
      <c r="B14" s="150"/>
      <c r="C14" s="20" t="s">
        <v>44</v>
      </c>
      <c r="D14" s="27"/>
      <c r="E14" s="320" t="str">
        <f>LOOKUP(E13,'Referentni podaci'!A5:A33,'Referentni podaci'!B5:B33)</f>
        <v>EUR</v>
      </c>
      <c r="F14" s="28"/>
    </row>
    <row r="15" spans="1:6" s="20" customFormat="1" ht="14.1" customHeight="1" x14ac:dyDescent="0.2">
      <c r="B15" s="150"/>
      <c r="C15" s="20" t="s">
        <v>45</v>
      </c>
      <c r="D15" s="27" t="s">
        <v>46</v>
      </c>
      <c r="E15" s="321">
        <v>4</v>
      </c>
      <c r="F15" s="28"/>
    </row>
    <row r="16" spans="1:6" s="20" customFormat="1" ht="14.1" customHeight="1" x14ac:dyDescent="0.2">
      <c r="B16" s="150"/>
      <c r="C16" s="267"/>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18">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79">
        <v>20000</v>
      </c>
      <c r="F22" s="28"/>
    </row>
    <row r="23" spans="1:1024" s="20" customFormat="1" ht="36" x14ac:dyDescent="0.2">
      <c r="B23" s="150"/>
      <c r="C23" s="191" t="s">
        <v>51</v>
      </c>
      <c r="D23" s="32" t="s">
        <v>50</v>
      </c>
      <c r="E23" s="280"/>
      <c r="F23" s="28"/>
    </row>
    <row r="24" spans="1:1024" ht="15" x14ac:dyDescent="0.2">
      <c r="B24" s="285"/>
      <c r="C24" s="286"/>
      <c r="D24" s="287"/>
      <c r="E24" s="288"/>
      <c r="F24" s="289"/>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253</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4">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5"/>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231</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5" t="s">
        <v>267</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266</v>
      </c>
      <c r="D58" s="113"/>
      <c r="E58" s="206"/>
      <c r="F58" s="39"/>
    </row>
    <row r="59" spans="2:6" s="20" customFormat="1" ht="15" x14ac:dyDescent="0.2">
      <c r="B59" s="152"/>
      <c r="C59" s="189" t="str">
        <f>"Potrošni dio 1"</f>
        <v>Potrošni dio 1</v>
      </c>
      <c r="D59" s="173" t="str">
        <f>$E$14&amp;"/komad"</f>
        <v>EUR/komad</v>
      </c>
      <c r="E59" s="228">
        <f>Ponuda!E70</f>
        <v>0</v>
      </c>
      <c r="F59" s="39"/>
    </row>
    <row r="60" spans="2:6" s="20" customFormat="1" ht="15" x14ac:dyDescent="0.2">
      <c r="B60" s="152"/>
      <c r="C60" s="189" t="str">
        <f>"Potrošni dio 2"</f>
        <v>Potrošni dio 2</v>
      </c>
      <c r="D60" s="173" t="str">
        <f>$E$14&amp;"/komad"</f>
        <v>EUR/komad</v>
      </c>
      <c r="E60" s="228">
        <f>Ponuda!E71</f>
        <v>0</v>
      </c>
      <c r="F60" s="39"/>
    </row>
    <row r="61" spans="2:6" s="20" customFormat="1" ht="15" x14ac:dyDescent="0.2">
      <c r="B61" s="152"/>
      <c r="C61" s="189" t="str">
        <f>"Potrošni dio 3"</f>
        <v>Potrošni dio 3</v>
      </c>
      <c r="D61" s="173" t="str">
        <f t="shared" ref="D61:D67" si="0">$E$14&amp;"/komad"</f>
        <v>EUR/komad</v>
      </c>
      <c r="E61" s="228">
        <f>Ponuda!E72</f>
        <v>0</v>
      </c>
      <c r="F61" s="39"/>
    </row>
    <row r="62" spans="2:6" s="20" customFormat="1" ht="15" x14ac:dyDescent="0.2">
      <c r="B62" s="152"/>
      <c r="C62" s="189" t="str">
        <f>"Potrošni dio 4"</f>
        <v>Potrošni dio 4</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90"/>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232</v>
      </c>
      <c r="D76" s="27" t="str">
        <f t="shared" ref="D76:D78" si="1">$E$14</f>
        <v>EUR</v>
      </c>
      <c r="E76" s="229">
        <f>ROUND(PRODUCT(E32*E10),2)</f>
        <v>0</v>
      </c>
      <c r="F76" s="47"/>
      <c r="H76" s="138"/>
    </row>
    <row r="77" spans="1:1024" s="20" customFormat="1" ht="15" x14ac:dyDescent="0.2">
      <c r="B77" s="155"/>
      <c r="C77" s="176" t="s">
        <v>159</v>
      </c>
      <c r="D77" s="27" t="str">
        <f t="shared" si="1"/>
        <v>EUR</v>
      </c>
      <c r="E77" s="230">
        <f>ROUND(IF(E10&gt;0,Kalkulacije!C14*E10,0*Kalkulacije!C14),2)</f>
        <v>0</v>
      </c>
      <c r="F77" s="47"/>
    </row>
    <row r="78" spans="1:1024" s="20" customFormat="1" ht="15" x14ac:dyDescent="0.2">
      <c r="B78" s="155"/>
      <c r="C78" s="216" t="s">
        <v>233</v>
      </c>
      <c r="D78" s="27" t="str">
        <f t="shared" si="1"/>
        <v>EUR</v>
      </c>
      <c r="E78" s="231"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2" t="e">
        <f>SUM(E$76:E$78)</f>
        <v>#DIV/0!</v>
      </c>
      <c r="F80" s="47"/>
    </row>
    <row r="81" spans="2:6" s="20" customFormat="1" ht="18.95" customHeight="1" x14ac:dyDescent="0.2">
      <c r="B81" s="156"/>
      <c r="C81" s="256" t="s">
        <v>198</v>
      </c>
      <c r="D81" s="30"/>
      <c r="E81" s="232" t="e">
        <f>ROUND((E76+E78)*0.25,2)</f>
        <v>#DIV/0!</v>
      </c>
      <c r="F81" s="47"/>
    </row>
    <row r="82" spans="2:6" s="20" customFormat="1" ht="18.95" customHeight="1" x14ac:dyDescent="0.2">
      <c r="B82" s="156"/>
      <c r="C82" s="256" t="s">
        <v>199</v>
      </c>
      <c r="D82" s="30"/>
      <c r="E82" s="232">
        <f>ROUND(E77*0.13,2)</f>
        <v>0</v>
      </c>
      <c r="F82" s="47"/>
    </row>
    <row r="83" spans="2:6" s="20" customFormat="1" ht="18.95" customHeight="1" x14ac:dyDescent="0.2">
      <c r="B83" s="156"/>
      <c r="C83" s="256" t="s">
        <v>200</v>
      </c>
      <c r="D83" s="30"/>
      <c r="E83" s="232"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3">
        <f>Kalkulacije!C12*E15*E10</f>
        <v>0</v>
      </c>
      <c r="F85" s="47"/>
    </row>
    <row r="86" spans="2:6" ht="14.1" customHeight="1" x14ac:dyDescent="0.2">
      <c r="B86" s="158"/>
      <c r="C86" s="159"/>
      <c r="D86" s="48"/>
      <c r="E86" s="49"/>
      <c r="F86" s="50"/>
    </row>
  </sheetData>
  <sheetProtection algorithmName="SHA-512" hashValue="93XcWIDbEOAgZ/+mE/fZfAEzMtg7y0YgOzVESYUNkTBDVXxaFtRbsWmlKpAkl4Dzh4qqaKGGDW0VvrxEi98g8Q==" saltValue="zUmH2FRN7aRig72r3vlKcw=="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E22" sqref="E22"/>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3"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4"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9"/>
      <c r="C3" s="330"/>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1"/>
      <c r="C7" s="291"/>
      <c r="D7" s="291"/>
      <c r="E7" s="292"/>
      <c r="F7" s="315"/>
    </row>
    <row r="8" spans="1:1022" ht="15.75" x14ac:dyDescent="0.2">
      <c r="A8" s="20"/>
      <c r="B8" s="293" t="s">
        <v>69</v>
      </c>
      <c r="C8" s="294"/>
      <c r="D8" s="295"/>
      <c r="E8" s="281"/>
      <c r="F8" s="313"/>
    </row>
    <row r="9" spans="1:1022" ht="15" x14ac:dyDescent="0.2">
      <c r="A9" s="20"/>
      <c r="B9" s="296"/>
      <c r="C9" s="297"/>
      <c r="D9" s="298"/>
      <c r="E9" s="299"/>
      <c r="F9" s="300"/>
    </row>
    <row r="10" spans="1:1022" ht="15" x14ac:dyDescent="0.2">
      <c r="A10" s="20"/>
      <c r="B10" s="301"/>
      <c r="C10" s="143" t="s">
        <v>70</v>
      </c>
      <c r="D10" s="27"/>
      <c r="E10" s="282"/>
      <c r="F10" s="39"/>
    </row>
    <row r="11" spans="1:1022" x14ac:dyDescent="0.2">
      <c r="A11" s="20"/>
      <c r="B11" s="302"/>
      <c r="C11" s="20" t="s">
        <v>34</v>
      </c>
      <c r="D11" s="27"/>
      <c r="E11" s="244" t="str">
        <f>IF('TŽV Podaci i rezultati '!E7='Referentni podaci'!$G$11,"",'TŽV Podaci i rezultati '!E7)</f>
        <v>Multifunkcijski uređaj</v>
      </c>
      <c r="F11" s="39"/>
    </row>
    <row r="12" spans="1:1022" x14ac:dyDescent="0.2">
      <c r="A12" s="20"/>
      <c r="B12" s="302"/>
      <c r="C12" s="20" t="s">
        <v>37</v>
      </c>
      <c r="D12" s="27"/>
      <c r="E12" s="245" t="str">
        <f>IF('TŽV Podaci i rezultati '!E8='Referentni podaci'!$G$20,"",'TŽV Podaci i rezultati '!E8)</f>
        <v>crno/bijelo</v>
      </c>
      <c r="F12" s="39"/>
    </row>
    <row r="13" spans="1:1022" x14ac:dyDescent="0.2">
      <c r="A13" s="20"/>
      <c r="B13" s="302"/>
      <c r="C13" s="31" t="s">
        <v>39</v>
      </c>
      <c r="D13" s="27"/>
      <c r="E13" s="245" t="str">
        <f>IF('TŽV Podaci i rezultati '!E9="","",'TŽV Podaci i rezultati '!E9)</f>
        <v>A4 cb</v>
      </c>
      <c r="F13" s="39"/>
    </row>
    <row r="14" spans="1:1022" x14ac:dyDescent="0.2">
      <c r="A14" s="20"/>
      <c r="B14" s="302"/>
      <c r="C14" s="196" t="s">
        <v>251</v>
      </c>
      <c r="D14" s="27" t="s">
        <v>40</v>
      </c>
      <c r="E14" s="246"/>
      <c r="F14" s="39"/>
    </row>
    <row r="15" spans="1:1022" ht="15" x14ac:dyDescent="0.2">
      <c r="A15" s="20"/>
      <c r="B15" s="301"/>
      <c r="C15" s="143"/>
      <c r="D15" s="27"/>
      <c r="E15" s="51"/>
      <c r="F15" s="39"/>
    </row>
    <row r="16" spans="1:1022" s="140" customFormat="1" ht="15" x14ac:dyDescent="0.2">
      <c r="A16" s="20"/>
      <c r="B16" s="301"/>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3"/>
      <c r="C17" s="55"/>
      <c r="D17" s="54"/>
      <c r="E17" s="51"/>
      <c r="F17" s="39"/>
    </row>
    <row r="18" spans="1:1022" ht="15.75" x14ac:dyDescent="0.2">
      <c r="A18" s="20"/>
      <c r="B18" s="304" t="s">
        <v>72</v>
      </c>
      <c r="C18" s="149"/>
      <c r="D18" s="139"/>
      <c r="E18" s="284"/>
      <c r="F18" s="39"/>
    </row>
    <row r="19" spans="1:1022" x14ac:dyDescent="0.2">
      <c r="A19" s="20"/>
      <c r="B19" s="305"/>
      <c r="C19" s="21"/>
      <c r="D19" s="27"/>
      <c r="E19" s="282"/>
      <c r="F19" s="39"/>
    </row>
    <row r="20" spans="1:1022" ht="15" x14ac:dyDescent="0.2">
      <c r="A20" s="20"/>
      <c r="B20" s="305"/>
      <c r="C20" s="143" t="s">
        <v>55</v>
      </c>
      <c r="D20" s="27"/>
      <c r="E20" s="282"/>
      <c r="F20" s="39"/>
    </row>
    <row r="21" spans="1:1022" x14ac:dyDescent="0.2">
      <c r="A21" s="20"/>
      <c r="B21" s="305"/>
      <c r="C21" s="188"/>
      <c r="D21" s="27"/>
      <c r="E21" s="282"/>
      <c r="F21" s="39"/>
    </row>
    <row r="22" spans="1:1022" x14ac:dyDescent="0.2">
      <c r="A22" s="20"/>
      <c r="B22" s="306"/>
      <c r="C22" s="195" t="s">
        <v>56</v>
      </c>
      <c r="D22" s="27" t="str">
        <f>'TŽV Podaci i rezultati '!$E$14&amp;"/komad"</f>
        <v>EUR/komad</v>
      </c>
      <c r="E22" s="236"/>
      <c r="F22" s="39"/>
    </row>
    <row r="23" spans="1:1022" x14ac:dyDescent="0.2">
      <c r="A23" s="20"/>
      <c r="B23" s="307"/>
      <c r="C23" s="308"/>
      <c r="D23" s="32"/>
      <c r="E23" s="51"/>
      <c r="F23" s="39"/>
    </row>
    <row r="24" spans="1:1022" ht="15" x14ac:dyDescent="0.2">
      <c r="B24" s="307"/>
      <c r="C24" s="309" t="s">
        <v>73</v>
      </c>
      <c r="D24" s="32"/>
      <c r="E24" s="51"/>
      <c r="F24" s="39"/>
    </row>
    <row r="25" spans="1:1022" s="20" customFormat="1" x14ac:dyDescent="0.2">
      <c r="A25" s="15"/>
      <c r="B25" s="307"/>
      <c r="C25" s="322" t="s">
        <v>74</v>
      </c>
      <c r="D25" s="27"/>
      <c r="E25" s="51"/>
      <c r="F25" s="39"/>
    </row>
    <row r="26" spans="1:1022" s="20" customFormat="1" x14ac:dyDescent="0.2">
      <c r="B26" s="307"/>
      <c r="C26" s="323" t="s">
        <v>179</v>
      </c>
      <c r="D26" s="32" t="s">
        <v>75</v>
      </c>
      <c r="E26" s="326"/>
      <c r="F26" s="39"/>
    </row>
    <row r="27" spans="1:1022" s="20" customFormat="1" x14ac:dyDescent="0.2">
      <c r="B27" s="307"/>
      <c r="C27" s="323" t="s">
        <v>180</v>
      </c>
      <c r="D27" s="32" t="s">
        <v>75</v>
      </c>
      <c r="E27" s="327"/>
      <c r="F27" s="39"/>
    </row>
    <row r="28" spans="1:1022" s="20" customFormat="1" ht="14.1" customHeight="1" x14ac:dyDescent="0.2">
      <c r="B28" s="307"/>
      <c r="C28" s="323" t="s">
        <v>181</v>
      </c>
      <c r="D28" s="32" t="s">
        <v>75</v>
      </c>
      <c r="E28" s="327"/>
      <c r="F28" s="39"/>
    </row>
    <row r="29" spans="1:1022" s="20" customFormat="1" ht="14.1" customHeight="1" x14ac:dyDescent="0.2">
      <c r="A29" s="31"/>
      <c r="B29" s="307"/>
      <c r="C29" s="323" t="s">
        <v>76</v>
      </c>
      <c r="D29" s="32" t="s">
        <v>75</v>
      </c>
      <c r="E29" s="327"/>
      <c r="F29" s="39"/>
    </row>
    <row r="30" spans="1:1022" x14ac:dyDescent="0.2">
      <c r="A30" s="20"/>
      <c r="B30" s="307"/>
      <c r="C30" s="172"/>
      <c r="D30" s="27"/>
      <c r="E30" s="51"/>
      <c r="F30" s="39"/>
    </row>
    <row r="31" spans="1:1022" s="141" customFormat="1" x14ac:dyDescent="0.2">
      <c r="A31" s="20"/>
      <c r="B31" s="307"/>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7"/>
      <c r="C32" s="189" t="s">
        <v>211</v>
      </c>
      <c r="D32" s="32" t="s">
        <v>57</v>
      </c>
      <c r="E32" s="237"/>
      <c r="F32" s="39"/>
      <c r="G32" s="144"/>
    </row>
    <row r="33" spans="1:7" s="20" customFormat="1" x14ac:dyDescent="0.2">
      <c r="A33" s="1"/>
      <c r="B33" s="307"/>
      <c r="C33" s="189" t="s">
        <v>182</v>
      </c>
      <c r="D33" s="32" t="s">
        <v>57</v>
      </c>
      <c r="E33" s="325"/>
      <c r="F33" s="39"/>
      <c r="G33" s="144"/>
    </row>
    <row r="34" spans="1:7" s="20" customFormat="1" x14ac:dyDescent="0.2">
      <c r="A34" s="192"/>
      <c r="B34" s="307"/>
      <c r="C34" s="189" t="s">
        <v>193</v>
      </c>
      <c r="D34" s="32" t="s">
        <v>57</v>
      </c>
      <c r="E34" s="325"/>
      <c r="F34" s="39"/>
      <c r="G34" s="144"/>
    </row>
    <row r="35" spans="1:7" s="20" customFormat="1" x14ac:dyDescent="0.2">
      <c r="B35" s="307"/>
      <c r="C35" s="189" t="s">
        <v>183</v>
      </c>
      <c r="D35" s="32" t="s">
        <v>57</v>
      </c>
      <c r="E35" s="325"/>
      <c r="F35" s="39"/>
      <c r="G35" s="144"/>
    </row>
    <row r="36" spans="1:7" s="20" customFormat="1" x14ac:dyDescent="0.2">
      <c r="B36" s="307"/>
      <c r="C36" s="189"/>
      <c r="D36" s="32"/>
      <c r="E36" s="51"/>
      <c r="F36" s="39"/>
    </row>
    <row r="37" spans="1:7" s="20" customFormat="1" ht="17.100000000000001" customHeight="1" x14ac:dyDescent="0.2">
      <c r="B37" s="307"/>
      <c r="C37" s="195" t="s">
        <v>245</v>
      </c>
      <c r="D37" s="27"/>
      <c r="E37" s="51"/>
      <c r="F37" s="39"/>
    </row>
    <row r="38" spans="1:7" s="20" customFormat="1" ht="14.1" customHeight="1" x14ac:dyDescent="0.2">
      <c r="B38" s="307"/>
      <c r="C38" s="189" t="s">
        <v>184</v>
      </c>
      <c r="D38" s="32" t="str">
        <f>'TŽV Podaci i rezultati '!$E$14&amp;"/komad"</f>
        <v>EUR/komad</v>
      </c>
      <c r="E38" s="326"/>
      <c r="F38" s="39"/>
      <c r="G38" s="144"/>
    </row>
    <row r="39" spans="1:7" s="20" customFormat="1" ht="14.1" customHeight="1" x14ac:dyDescent="0.2">
      <c r="B39" s="310"/>
      <c r="C39" s="189" t="s">
        <v>185</v>
      </c>
      <c r="D39" s="32" t="str">
        <f>'TŽV Podaci i rezultati '!$E$14&amp;"/komad"</f>
        <v>EUR/komad</v>
      </c>
      <c r="E39" s="328"/>
      <c r="F39" s="39"/>
      <c r="G39" s="144"/>
    </row>
    <row r="40" spans="1:7" s="20" customFormat="1" ht="14.1" customHeight="1" x14ac:dyDescent="0.2">
      <c r="B40" s="310"/>
      <c r="C40" s="189" t="s">
        <v>186</v>
      </c>
      <c r="D40" s="32" t="str">
        <f>'TŽV Podaci i rezultati '!$E$14&amp;"/komad"</f>
        <v>EUR/komad</v>
      </c>
      <c r="E40" s="328"/>
      <c r="F40" s="39"/>
      <c r="G40" s="144"/>
    </row>
    <row r="41" spans="1:7" s="20" customFormat="1" ht="14.1" customHeight="1" x14ac:dyDescent="0.2">
      <c r="B41" s="310"/>
      <c r="C41" s="189" t="s">
        <v>187</v>
      </c>
      <c r="D41" s="32" t="str">
        <f>'TŽV Podaci i rezultati '!$E$14&amp;"/komad"</f>
        <v>EUR/komad</v>
      </c>
      <c r="E41" s="328"/>
      <c r="F41" s="39"/>
      <c r="G41" s="144"/>
    </row>
    <row r="42" spans="1:7" s="20" customFormat="1" ht="14.1" customHeight="1" x14ac:dyDescent="0.2">
      <c r="B42" s="310"/>
      <c r="C42" s="189"/>
      <c r="D42" s="32"/>
      <c r="E42" s="51"/>
      <c r="F42" s="39"/>
    </row>
    <row r="43" spans="1:7" s="20" customFormat="1" ht="14.1" customHeight="1" x14ac:dyDescent="0.2">
      <c r="B43" s="310"/>
      <c r="C43" s="189"/>
      <c r="D43" s="32"/>
      <c r="E43" s="51"/>
      <c r="F43" s="39"/>
    </row>
    <row r="44" spans="1:7" s="20" customFormat="1" ht="33" customHeight="1" x14ac:dyDescent="0.2">
      <c r="B44" s="310"/>
      <c r="C44" s="309" t="s">
        <v>234</v>
      </c>
      <c r="D44" s="32"/>
      <c r="E44" s="51"/>
      <c r="F44" s="39"/>
    </row>
    <row r="45" spans="1:7" s="20" customFormat="1" x14ac:dyDescent="0.2">
      <c r="B45" s="307"/>
      <c r="C45" s="195" t="s">
        <v>235</v>
      </c>
      <c r="D45" s="113"/>
      <c r="E45" s="51"/>
      <c r="F45" s="39"/>
    </row>
    <row r="46" spans="1:7" s="20" customFormat="1" x14ac:dyDescent="0.2">
      <c r="A46" s="193"/>
      <c r="B46" s="307"/>
      <c r="C46" s="189" t="str">
        <f>"Vrsta i oznaka "&amp;'TŽV Podaci i rezultati '!$C59</f>
        <v>Vrsta i oznaka Potrošni dio 1</v>
      </c>
      <c r="D46" s="32" t="s">
        <v>173</v>
      </c>
      <c r="E46" s="236"/>
      <c r="F46" s="39"/>
    </row>
    <row r="47" spans="1:7" s="20" customFormat="1" x14ac:dyDescent="0.2">
      <c r="B47" s="307"/>
      <c r="C47" s="189" t="str">
        <f>"Vrsta i oznaka "&amp;'TŽV Podaci i rezultati '!$C60</f>
        <v>Vrsta i oznaka Potrošni dio 2</v>
      </c>
      <c r="D47" s="32" t="s">
        <v>173</v>
      </c>
      <c r="E47" s="238"/>
      <c r="F47" s="39"/>
    </row>
    <row r="48" spans="1:7" s="20" customFormat="1" x14ac:dyDescent="0.2">
      <c r="B48" s="311"/>
      <c r="C48" s="189" t="str">
        <f>"Vrsta i oznaka "&amp;'TŽV Podaci i rezultati '!$C61</f>
        <v>Vrsta i oznaka Potrošni dio 3</v>
      </c>
      <c r="D48" s="32" t="s">
        <v>173</v>
      </c>
      <c r="E48" s="238"/>
      <c r="F48" s="39"/>
    </row>
    <row r="49" spans="1:7" s="20" customFormat="1" x14ac:dyDescent="0.2">
      <c r="B49" s="311"/>
      <c r="C49" s="189" t="str">
        <f>"Vrsta i oznaka "&amp;'TŽV Podaci i rezultati '!$C62</f>
        <v>Vrsta i oznaka Potrošni dio 4</v>
      </c>
      <c r="D49" s="32" t="s">
        <v>173</v>
      </c>
      <c r="E49" s="238"/>
      <c r="F49" s="39"/>
    </row>
    <row r="50" spans="1:7" s="20" customFormat="1" x14ac:dyDescent="0.2">
      <c r="B50" s="311"/>
      <c r="C50" s="189" t="str">
        <f>"Vrsta i oznaka "&amp;'TŽV Podaci i rezultati '!$C63</f>
        <v>Vrsta i oznaka Potrošni dio 5</v>
      </c>
      <c r="D50" s="32" t="s">
        <v>173</v>
      </c>
      <c r="E50" s="238"/>
      <c r="F50" s="39"/>
    </row>
    <row r="51" spans="1:7" s="20" customFormat="1" x14ac:dyDescent="0.2">
      <c r="B51" s="311"/>
      <c r="C51" s="189" t="str">
        <f>"Vrsta i oznaka "&amp;'TŽV Podaci i rezultati '!$C64</f>
        <v xml:space="preserve">Vrsta i oznaka Potrošni dio 6 </v>
      </c>
      <c r="D51" s="32" t="s">
        <v>173</v>
      </c>
      <c r="E51" s="238"/>
      <c r="F51" s="39"/>
    </row>
    <row r="52" spans="1:7" s="20" customFormat="1" x14ac:dyDescent="0.2">
      <c r="B52" s="311"/>
      <c r="C52" s="189" t="str">
        <f>"Vrsta i oznaka "&amp;'TŽV Podaci i rezultati '!$C65</f>
        <v>Vrsta i oznaka Potrošni dio 7</v>
      </c>
      <c r="D52" s="32" t="s">
        <v>173</v>
      </c>
      <c r="E52" s="238"/>
      <c r="F52" s="39"/>
    </row>
    <row r="53" spans="1:7" s="20" customFormat="1" x14ac:dyDescent="0.2">
      <c r="B53" s="311"/>
      <c r="C53" s="189" t="str">
        <f>"Vrsta i oznaka "&amp;'TŽV Podaci i rezultati '!$C66</f>
        <v xml:space="preserve">Vrsta i oznaka Potrošni dio 8 </v>
      </c>
      <c r="D53" s="32" t="s">
        <v>173</v>
      </c>
      <c r="E53" s="238"/>
      <c r="F53" s="39"/>
    </row>
    <row r="54" spans="1:7" s="20" customFormat="1" x14ac:dyDescent="0.2">
      <c r="B54" s="311"/>
      <c r="C54" s="189" t="str">
        <f>"Vrsta i oznaka "&amp;'TŽV Podaci i rezultati '!$C67</f>
        <v xml:space="preserve">Vrsta i oznaka Potrošni dio 9 </v>
      </c>
      <c r="D54" s="32" t="s">
        <v>173</v>
      </c>
      <c r="E54" s="238"/>
      <c r="F54" s="39"/>
    </row>
    <row r="55" spans="1:7" s="20" customFormat="1" x14ac:dyDescent="0.2">
      <c r="B55" s="307"/>
      <c r="C55" s="189" t="str">
        <f>"Vrsta i oznaka "&amp;'TŽV Podaci i rezultati '!$C68</f>
        <v>Vrsta i oznaka Potrošni dio 10</v>
      </c>
      <c r="D55" s="32" t="s">
        <v>173</v>
      </c>
      <c r="E55" s="239"/>
      <c r="F55" s="39"/>
    </row>
    <row r="56" spans="1:7" s="20" customFormat="1" x14ac:dyDescent="0.2">
      <c r="B56" s="310"/>
      <c r="C56" s="189"/>
      <c r="D56" s="32"/>
      <c r="E56" s="51"/>
      <c r="F56" s="39"/>
    </row>
    <row r="57" spans="1:7" s="193" customFormat="1" x14ac:dyDescent="0.2">
      <c r="A57" s="20"/>
      <c r="B57" s="307"/>
      <c r="C57" s="195" t="s">
        <v>267</v>
      </c>
      <c r="D57" s="113"/>
      <c r="E57" s="51"/>
      <c r="F57" s="39"/>
    </row>
    <row r="58" spans="1:7" s="20" customFormat="1" x14ac:dyDescent="0.2">
      <c r="B58" s="307"/>
      <c r="C58" s="189" t="str">
        <f>"Trajanje "&amp;'TŽV Podaci i rezultati '!$C59</f>
        <v>Trajanje Potrošni dio 1</v>
      </c>
      <c r="D58" s="173" t="s">
        <v>58</v>
      </c>
      <c r="E58" s="240"/>
      <c r="F58" s="39"/>
      <c r="G58" s="144"/>
    </row>
    <row r="59" spans="1:7" s="20" customFormat="1" x14ac:dyDescent="0.2">
      <c r="B59" s="307"/>
      <c r="C59" s="189" t="str">
        <f>"Trajanje "&amp;'TŽV Podaci i rezultati '!$C60</f>
        <v>Trajanje Potrošni dio 2</v>
      </c>
      <c r="D59" s="173" t="s">
        <v>58</v>
      </c>
      <c r="E59" s="240"/>
      <c r="F59" s="39"/>
      <c r="G59" s="144"/>
    </row>
    <row r="60" spans="1:7" s="20" customFormat="1" x14ac:dyDescent="0.2">
      <c r="B60" s="307"/>
      <c r="C60" s="189" t="str">
        <f>"Trajanje "&amp;'TŽV Podaci i rezultati '!$C61</f>
        <v>Trajanje Potrošni dio 3</v>
      </c>
      <c r="D60" s="173" t="s">
        <v>58</v>
      </c>
      <c r="E60" s="240"/>
      <c r="F60" s="39"/>
      <c r="G60" s="144"/>
    </row>
    <row r="61" spans="1:7" s="20" customFormat="1" x14ac:dyDescent="0.2">
      <c r="B61" s="307"/>
      <c r="C61" s="189" t="str">
        <f>"Trajanje "&amp;'TŽV Podaci i rezultati '!$C62</f>
        <v>Trajanje Potrošni dio 4</v>
      </c>
      <c r="D61" s="173" t="s">
        <v>58</v>
      </c>
      <c r="E61" s="240"/>
      <c r="F61" s="39"/>
      <c r="G61" s="144"/>
    </row>
    <row r="62" spans="1:7" s="20" customFormat="1" x14ac:dyDescent="0.2">
      <c r="B62" s="311"/>
      <c r="C62" s="189" t="str">
        <f>"Trajanje "&amp;'TŽV Podaci i rezultati '!$C63</f>
        <v>Trajanje Potrošni dio 5</v>
      </c>
      <c r="D62" s="173" t="s">
        <v>58</v>
      </c>
      <c r="E62" s="241"/>
      <c r="F62" s="39"/>
      <c r="G62" s="144"/>
    </row>
    <row r="63" spans="1:7" s="20" customFormat="1" x14ac:dyDescent="0.2">
      <c r="B63" s="311"/>
      <c r="C63" s="189" t="str">
        <f>"Trajanje "&amp;'TŽV Podaci i rezultati '!$C64</f>
        <v xml:space="preserve">Trajanje Potrošni dio 6 </v>
      </c>
      <c r="D63" s="173" t="s">
        <v>58</v>
      </c>
      <c r="E63" s="241"/>
      <c r="F63" s="39"/>
      <c r="G63" s="144"/>
    </row>
    <row r="64" spans="1:7" s="20" customFormat="1" x14ac:dyDescent="0.2">
      <c r="B64" s="311"/>
      <c r="C64" s="189" t="str">
        <f>"Trajanje "&amp;'TŽV Podaci i rezultati '!$C65</f>
        <v>Trajanje Potrošni dio 7</v>
      </c>
      <c r="D64" s="173" t="s">
        <v>58</v>
      </c>
      <c r="E64" s="241"/>
      <c r="F64" s="39"/>
      <c r="G64" s="144"/>
    </row>
    <row r="65" spans="1:7" s="20" customFormat="1" x14ac:dyDescent="0.2">
      <c r="B65" s="311"/>
      <c r="C65" s="189" t="str">
        <f>"Trajanje "&amp;'TŽV Podaci i rezultati '!$C66</f>
        <v xml:space="preserve">Trajanje Potrošni dio 8 </v>
      </c>
      <c r="D65" s="173" t="s">
        <v>58</v>
      </c>
      <c r="E65" s="241"/>
      <c r="F65" s="39"/>
      <c r="G65" s="144"/>
    </row>
    <row r="66" spans="1:7" s="20" customFormat="1" x14ac:dyDescent="0.2">
      <c r="B66" s="311"/>
      <c r="C66" s="189" t="str">
        <f>"Trajanje "&amp;'TŽV Podaci i rezultati '!$C67</f>
        <v xml:space="preserve">Trajanje Potrošni dio 9 </v>
      </c>
      <c r="D66" s="173" t="s">
        <v>58</v>
      </c>
      <c r="E66" s="241"/>
      <c r="F66" s="39"/>
      <c r="G66" s="144"/>
    </row>
    <row r="67" spans="1:7" s="20" customFormat="1" x14ac:dyDescent="0.2">
      <c r="B67" s="311"/>
      <c r="C67" s="189" t="str">
        <f>"Trajanje "&amp;'TŽV Podaci i rezultati '!$C68</f>
        <v>Trajanje Potrošni dio 10</v>
      </c>
      <c r="D67" s="173" t="s">
        <v>58</v>
      </c>
      <c r="E67" s="242"/>
      <c r="F67" s="39"/>
      <c r="G67" s="144"/>
    </row>
    <row r="68" spans="1:7" s="20" customFormat="1" x14ac:dyDescent="0.2">
      <c r="B68" s="311"/>
      <c r="C68" s="312"/>
      <c r="D68" s="173"/>
      <c r="E68" s="51"/>
      <c r="F68" s="39"/>
    </row>
    <row r="69" spans="1:7" s="20" customFormat="1" x14ac:dyDescent="0.2">
      <c r="A69" s="1"/>
      <c r="B69" s="307"/>
      <c r="C69" s="195" t="s">
        <v>266</v>
      </c>
      <c r="D69" s="113"/>
      <c r="E69" s="51"/>
      <c r="F69" s="39"/>
    </row>
    <row r="70" spans="1:7" s="20" customFormat="1" x14ac:dyDescent="0.2">
      <c r="A70" s="1"/>
      <c r="B70" s="307"/>
      <c r="C70" s="189" t="str">
        <f>"Cijena "&amp;'TŽV Podaci i rezultati '!$C59</f>
        <v>Cijena Potrošni dio 1</v>
      </c>
      <c r="D70" s="32" t="str">
        <f>'TŽV Podaci i rezultati '!$E$14&amp;"/komad"</f>
        <v>EUR/komad</v>
      </c>
      <c r="E70" s="236"/>
      <c r="F70" s="39"/>
    </row>
    <row r="71" spans="1:7" s="20" customFormat="1" x14ac:dyDescent="0.2">
      <c r="A71" s="1"/>
      <c r="B71" s="307"/>
      <c r="C71" s="189" t="str">
        <f>"Cijena "&amp;'TŽV Podaci i rezultati '!$C60</f>
        <v>Cijena Potrošni dio 2</v>
      </c>
      <c r="D71" s="32" t="str">
        <f>'TŽV Podaci i rezultati '!$E$14&amp;"/komad"</f>
        <v>EUR/komad</v>
      </c>
      <c r="E71" s="238"/>
      <c r="F71" s="39"/>
    </row>
    <row r="72" spans="1:7" s="20" customFormat="1" x14ac:dyDescent="0.2">
      <c r="B72" s="311"/>
      <c r="C72" s="189" t="str">
        <f>"Cijena "&amp;'TŽV Podaci i rezultati '!$C61</f>
        <v>Cijena Potrošni dio 3</v>
      </c>
      <c r="D72" s="32" t="str">
        <f>'TŽV Podaci i rezultati '!$E$14&amp;"/komad"</f>
        <v>EUR/komad</v>
      </c>
      <c r="E72" s="238"/>
      <c r="F72" s="39"/>
    </row>
    <row r="73" spans="1:7" s="20" customFormat="1" x14ac:dyDescent="0.2">
      <c r="B73" s="311"/>
      <c r="C73" s="189" t="str">
        <f>"Cijena "&amp;'TŽV Podaci i rezultati '!$C62</f>
        <v>Cijena Potrošni dio 4</v>
      </c>
      <c r="D73" s="32" t="str">
        <f>'TŽV Podaci i rezultati '!$E$14&amp;"/komad"</f>
        <v>EUR/komad</v>
      </c>
      <c r="E73" s="238"/>
      <c r="F73" s="39"/>
    </row>
    <row r="74" spans="1:7" s="20" customFormat="1" x14ac:dyDescent="0.2">
      <c r="B74" s="311"/>
      <c r="C74" s="189" t="str">
        <f>"Cijena "&amp;'TŽV Podaci i rezultati '!$C63</f>
        <v>Cijena Potrošni dio 5</v>
      </c>
      <c r="D74" s="32" t="str">
        <f>'TŽV Podaci i rezultati '!$E$14&amp;"/komad"</f>
        <v>EUR/komad</v>
      </c>
      <c r="E74" s="238"/>
      <c r="F74" s="39"/>
    </row>
    <row r="75" spans="1:7" s="20" customFormat="1" x14ac:dyDescent="0.2">
      <c r="B75" s="311"/>
      <c r="C75" s="189" t="str">
        <f>"Cijena "&amp;'TŽV Podaci i rezultati '!$C64</f>
        <v xml:space="preserve">Cijena Potrošni dio 6 </v>
      </c>
      <c r="D75" s="32" t="str">
        <f>'TŽV Podaci i rezultati '!$E$14&amp;"/komad"</f>
        <v>EUR/komad</v>
      </c>
      <c r="E75" s="238"/>
      <c r="F75" s="39"/>
    </row>
    <row r="76" spans="1:7" s="20" customFormat="1" x14ac:dyDescent="0.2">
      <c r="B76" s="311"/>
      <c r="C76" s="189" t="str">
        <f>"Cijena "&amp;'TŽV Podaci i rezultati '!$C65</f>
        <v>Cijena Potrošni dio 7</v>
      </c>
      <c r="D76" s="32" t="str">
        <f>'TŽV Podaci i rezultati '!$E$14&amp;"/komad"</f>
        <v>EUR/komad</v>
      </c>
      <c r="E76" s="238"/>
      <c r="F76" s="39"/>
    </row>
    <row r="77" spans="1:7" s="20" customFormat="1" x14ac:dyDescent="0.2">
      <c r="B77" s="311"/>
      <c r="C77" s="189" t="str">
        <f>"Cijena "&amp;'TŽV Podaci i rezultati '!$C66</f>
        <v xml:space="preserve">Cijena Potrošni dio 8 </v>
      </c>
      <c r="D77" s="32" t="str">
        <f>'TŽV Podaci i rezultati '!$E$14&amp;"/komad"</f>
        <v>EUR/komad</v>
      </c>
      <c r="E77" s="238"/>
      <c r="F77" s="39"/>
    </row>
    <row r="78" spans="1:7" s="20" customFormat="1" x14ac:dyDescent="0.2">
      <c r="B78" s="311"/>
      <c r="C78" s="189" t="str">
        <f>"Cijena "&amp;'TŽV Podaci i rezultati '!$C67</f>
        <v xml:space="preserve">Cijena Potrošni dio 9 </v>
      </c>
      <c r="D78" s="32" t="str">
        <f>'TŽV Podaci i rezultati '!$E$14&amp;"/komad"</f>
        <v>EUR/komad</v>
      </c>
      <c r="E78" s="238"/>
      <c r="F78" s="39"/>
    </row>
    <row r="79" spans="1:7" s="20" customFormat="1" x14ac:dyDescent="0.2">
      <c r="B79" s="311"/>
      <c r="C79" s="189" t="str">
        <f>"Cijena "&amp;'TŽV Podaci i rezultati '!$C68</f>
        <v>Cijena Potrošni dio 10</v>
      </c>
      <c r="D79" s="32" t="str">
        <f>'TŽV Podaci i rezultati '!$E$14&amp;"/komad"</f>
        <v>EUR/komad</v>
      </c>
      <c r="E79" s="239"/>
      <c r="F79" s="39"/>
    </row>
    <row r="80" spans="1:7" s="20" customFormat="1" x14ac:dyDescent="0.2">
      <c r="B80" s="311"/>
      <c r="C80" s="312"/>
      <c r="D80" s="173"/>
      <c r="E80" s="51"/>
      <c r="F80" s="39"/>
    </row>
    <row r="81" spans="1:6" ht="15" collapsed="1" x14ac:dyDescent="0.2">
      <c r="A81" s="20"/>
      <c r="B81" s="307"/>
      <c r="C81" s="143" t="s">
        <v>59</v>
      </c>
      <c r="D81" s="113"/>
      <c r="E81" s="51"/>
      <c r="F81" s="39"/>
    </row>
    <row r="82" spans="1:6" ht="24" x14ac:dyDescent="0.2">
      <c r="A82" s="20"/>
      <c r="B82" s="307"/>
      <c r="C82" s="20" t="s">
        <v>202</v>
      </c>
      <c r="D82" s="32" t="s">
        <v>61</v>
      </c>
      <c r="E82" s="269"/>
      <c r="F82" s="39"/>
    </row>
    <row r="83" spans="1:6" x14ac:dyDescent="0.2">
      <c r="A83" s="20"/>
      <c r="B83" s="153"/>
      <c r="C83" s="146"/>
      <c r="D83" s="40"/>
      <c r="E83" s="41"/>
      <c r="F83" s="42"/>
    </row>
  </sheetData>
  <mergeCells count="1">
    <mergeCell ref="B3:C3"/>
  </mergeCells>
  <dataValidations count="3">
    <dataValidation type="custom" allowBlank="1" showErrorMessage="1" errorTitle="Pogrešan unos!" error="Dozvoljeno je upisivanje cijelog broja, bez decimalnih mjesta." promptTitle="Informacija!" prompt="Molimo upišite broj bez decimala." sqref="E32:E35" xr:uid="{AA46878B-1F9A-4EA5-BEE0-551FEFF4B8AD}">
      <formula1>E32=ROUND(E32,0)</formula1>
    </dataValidation>
    <dataValidation type="custom" allowBlank="1" showInputMessage="1" showErrorMessage="1" errorTitle="Pogrešan unos!" error="Dozvoljeno je upisati broj s do dvije decimale." sqref="E38:E41 E70:E79 E82 E22" xr:uid="{E40EC11B-109E-4E22-9977-C55DA1EC86E3}">
      <formula1>E22=ROUND(E22,2)</formula1>
    </dataValidation>
    <dataValidation type="custom" allowBlank="1" showInputMessage="1" showErrorMessage="1" errorTitle="Pogrešan unos!" error="Dozvoljeno je upisivanje cijelog broja, bez decimalnih mjesta." sqref="E58:E67" xr:uid="{A51AFC6B-EEF2-4A03-B22B-C147BE71E054}">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E22 E26:E29 E32:E35 E38:E41 E46:E55 E58 E62:E67 E70:E79</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0"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0" t="s">
        <v>39</v>
      </c>
      <c r="D5" s="271"/>
      <c r="E5" s="174" t="str">
        <f>Ponuda!E13</f>
        <v>A4 cb</v>
      </c>
      <c r="F5" s="272"/>
      <c r="G5" s="174" t="e">
        <f>Ponuda!#REF!</f>
        <v>#REF!</v>
      </c>
      <c r="H5" s="271"/>
      <c r="I5" s="174" t="e">
        <f>Ponuda!#REF!</f>
        <v>#REF!</v>
      </c>
      <c r="J5" s="272"/>
      <c r="K5" s="174" t="e">
        <f>Ponuda!#REF!</f>
        <v>#REF!</v>
      </c>
      <c r="L5" s="272"/>
      <c r="M5" s="174" t="e">
        <f>Ponuda!#REF!</f>
        <v>#REF!</v>
      </c>
      <c r="N5" s="272"/>
      <c r="O5" s="174" t="e">
        <f>Ponuda!#REF!</f>
        <v>#REF!</v>
      </c>
      <c r="P5" s="272"/>
      <c r="Q5" s="174" t="e">
        <f>Ponuda!#REF!</f>
        <v>#REF!</v>
      </c>
      <c r="R5" s="272"/>
      <c r="S5" s="174" t="e">
        <f>Ponuda!#REF!</f>
        <v>#REF!</v>
      </c>
      <c r="T5" s="272"/>
      <c r="U5" s="174" t="e">
        <f>Ponuda!#REF!</f>
        <v>#REF!</v>
      </c>
      <c r="V5" s="272"/>
      <c r="W5" s="174" t="e">
        <f>Ponuda!#REF!</f>
        <v>#REF!</v>
      </c>
      <c r="X5" s="166"/>
    </row>
    <row r="6" spans="2:24" s="31" customFormat="1" ht="15" x14ac:dyDescent="0.2">
      <c r="B6" s="165"/>
      <c r="C6" s="270" t="s">
        <v>71</v>
      </c>
      <c r="D6" s="271"/>
      <c r="E6" s="174">
        <f>Ponuda!E16</f>
        <v>0</v>
      </c>
      <c r="F6" s="272"/>
      <c r="G6" s="174" t="e">
        <f>Ponuda!#REF!</f>
        <v>#REF!</v>
      </c>
      <c r="H6" s="271"/>
      <c r="I6" s="174" t="e">
        <f>Ponuda!#REF!</f>
        <v>#REF!</v>
      </c>
      <c r="J6" s="272"/>
      <c r="K6" s="174" t="e">
        <f>Ponuda!#REF!</f>
        <v>#REF!</v>
      </c>
      <c r="L6" s="272"/>
      <c r="M6" s="174" t="e">
        <f>Ponuda!#REF!</f>
        <v>#REF!</v>
      </c>
      <c r="N6" s="272"/>
      <c r="O6" s="174" t="e">
        <f>Ponuda!#REF!</f>
        <v>#REF!</v>
      </c>
      <c r="P6" s="272"/>
      <c r="Q6" s="174" t="e">
        <f>Ponuda!#REF!</f>
        <v>#REF!</v>
      </c>
      <c r="R6" s="272"/>
      <c r="S6" s="174" t="e">
        <f>Ponuda!#REF!</f>
        <v>#REF!</v>
      </c>
      <c r="T6" s="272"/>
      <c r="U6" s="174" t="e">
        <f>Ponuda!#REF!</f>
        <v>#REF!</v>
      </c>
      <c r="V6" s="272"/>
      <c r="W6" s="174" t="e">
        <f>Ponuda!#REF!</f>
        <v>#REF!</v>
      </c>
      <c r="X6" s="166"/>
    </row>
    <row r="7" spans="2:24" s="20" customFormat="1" ht="15" x14ac:dyDescent="0.2">
      <c r="B7" s="155"/>
      <c r="C7" s="143" t="s">
        <v>254</v>
      </c>
      <c r="D7" s="27"/>
      <c r="E7" s="255">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5">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237</v>
      </c>
      <c r="D9" s="27"/>
      <c r="E9" s="255"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3" t="s">
        <v>160</v>
      </c>
      <c r="E10" s="255"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4"/>
      <c r="G11" s="274"/>
      <c r="I11" s="274"/>
      <c r="K11" s="274"/>
      <c r="M11" s="274"/>
      <c r="O11" s="274"/>
      <c r="Q11" s="274"/>
      <c r="S11" s="274"/>
      <c r="U11" s="274"/>
      <c r="W11" s="274"/>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3505-888B-4C28-B0B4-C8995388AF97}">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257</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6" t="s">
        <v>241</v>
      </c>
    </row>
    <row r="7" spans="1:2" s="60" customFormat="1" ht="28.15" customHeight="1" x14ac:dyDescent="0.2">
      <c r="A7" s="175" t="s">
        <v>84</v>
      </c>
      <c r="B7" s="276" t="s">
        <v>225</v>
      </c>
    </row>
    <row r="8" spans="1:2" s="60" customFormat="1" ht="39" customHeight="1" x14ac:dyDescent="0.2">
      <c r="A8" s="175" t="s">
        <v>37</v>
      </c>
      <c r="B8" s="276" t="s">
        <v>219</v>
      </c>
    </row>
    <row r="9" spans="1:2" s="60" customFormat="1" ht="28.15" customHeight="1" x14ac:dyDescent="0.2">
      <c r="A9" s="175" t="s">
        <v>39</v>
      </c>
      <c r="B9" s="276" t="s">
        <v>227</v>
      </c>
    </row>
    <row r="10" spans="1:2" s="60" customFormat="1" ht="28.15" customHeight="1" x14ac:dyDescent="0.2">
      <c r="A10" s="175" t="s">
        <v>251</v>
      </c>
      <c r="B10" s="276" t="s">
        <v>228</v>
      </c>
    </row>
    <row r="11" spans="1:2" s="60" customFormat="1" ht="28.15" customHeight="1" x14ac:dyDescent="0.2">
      <c r="A11" s="143" t="s">
        <v>85</v>
      </c>
      <c r="B11" s="64"/>
    </row>
    <row r="12" spans="1:2" s="60" customFormat="1" ht="39" customHeight="1" x14ac:dyDescent="0.2">
      <c r="A12" s="175" t="s">
        <v>42</v>
      </c>
      <c r="B12" s="276" t="s">
        <v>255</v>
      </c>
    </row>
    <row r="13" spans="1:2" s="60" customFormat="1" ht="28.15" customHeight="1" x14ac:dyDescent="0.2">
      <c r="A13" s="175" t="s">
        <v>44</v>
      </c>
      <c r="B13" s="276" t="s">
        <v>218</v>
      </c>
    </row>
    <row r="14" spans="1:2" s="60" customFormat="1" ht="55.9" customHeight="1" x14ac:dyDescent="0.2">
      <c r="A14" s="175" t="s">
        <v>45</v>
      </c>
      <c r="B14" s="276" t="s">
        <v>220</v>
      </c>
    </row>
    <row r="15" spans="1:2" s="60" customFormat="1" ht="28.15" customHeight="1" x14ac:dyDescent="0.2">
      <c r="A15" s="143" t="s">
        <v>47</v>
      </c>
      <c r="B15" s="64"/>
    </row>
    <row r="16" spans="1:2" s="60" customFormat="1" ht="57" x14ac:dyDescent="0.2">
      <c r="A16" s="175" t="s">
        <v>48</v>
      </c>
      <c r="B16" s="276" t="s">
        <v>276</v>
      </c>
    </row>
    <row r="17" spans="1:2" s="60" customFormat="1" ht="28.15" customHeight="1" x14ac:dyDescent="0.2">
      <c r="A17" s="143" t="s">
        <v>196</v>
      </c>
      <c r="B17" s="64"/>
    </row>
    <row r="18" spans="1:2" s="60" customFormat="1" ht="54.6" customHeight="1" x14ac:dyDescent="0.2">
      <c r="A18" s="175" t="s">
        <v>86</v>
      </c>
      <c r="B18" s="276" t="s">
        <v>242</v>
      </c>
    </row>
    <row r="19" spans="1:2" s="60" customFormat="1" ht="28.15" customHeight="1" x14ac:dyDescent="0.2">
      <c r="A19" s="143" t="s">
        <v>263</v>
      </c>
      <c r="B19" s="64"/>
    </row>
    <row r="20" spans="1:2" s="60" customFormat="1" ht="43.5" x14ac:dyDescent="0.2">
      <c r="A20" s="175" t="s">
        <v>77</v>
      </c>
      <c r="B20" s="277" t="s">
        <v>229</v>
      </c>
    </row>
    <row r="21" spans="1:2" s="60" customFormat="1" ht="39" customHeight="1" x14ac:dyDescent="0.2">
      <c r="A21" s="175" t="s">
        <v>78</v>
      </c>
      <c r="B21" s="276" t="s">
        <v>221</v>
      </c>
    </row>
    <row r="22" spans="1:2" s="60" customFormat="1" ht="39" customHeight="1" x14ac:dyDescent="0.2">
      <c r="A22" s="175" t="s">
        <v>230</v>
      </c>
      <c r="B22" s="276" t="s">
        <v>243</v>
      </c>
    </row>
    <row r="23" spans="1:2" s="60" customFormat="1" ht="39" customHeight="1" x14ac:dyDescent="0.2">
      <c r="A23" s="175" t="s">
        <v>244</v>
      </c>
      <c r="B23" s="276" t="s">
        <v>275</v>
      </c>
    </row>
    <row r="24" spans="1:2" s="250" customFormat="1" ht="57" hidden="1" x14ac:dyDescent="0.2">
      <c r="A24" s="251" t="s">
        <v>188</v>
      </c>
      <c r="B24" s="252" t="s">
        <v>189</v>
      </c>
    </row>
    <row r="25" spans="1:2" s="60" customFormat="1" ht="128.25" hidden="1" x14ac:dyDescent="0.2">
      <c r="A25" s="253" t="s">
        <v>190</v>
      </c>
      <c r="B25" s="254"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6" t="s">
        <v>226</v>
      </c>
    </row>
    <row r="30" spans="1:2" s="60" customFormat="1" ht="28.15" customHeight="1" x14ac:dyDescent="0.2">
      <c r="A30" s="143" t="s">
        <v>197</v>
      </c>
      <c r="B30" s="64"/>
    </row>
    <row r="31" spans="1:2" s="60" customFormat="1" ht="39" customHeight="1" x14ac:dyDescent="0.2">
      <c r="A31" s="175" t="s">
        <v>56</v>
      </c>
      <c r="B31" s="276" t="s">
        <v>222</v>
      </c>
    </row>
    <row r="32" spans="1:2" s="60" customFormat="1" ht="28.15" customHeight="1" x14ac:dyDescent="0.2">
      <c r="A32" s="175" t="s">
        <v>74</v>
      </c>
      <c r="B32" s="276" t="s">
        <v>89</v>
      </c>
    </row>
    <row r="33" spans="1:2" s="60" customFormat="1" ht="39" customHeight="1" x14ac:dyDescent="0.2">
      <c r="A33" s="175" t="s">
        <v>77</v>
      </c>
      <c r="B33" s="277" t="s">
        <v>217</v>
      </c>
    </row>
    <row r="34" spans="1:2" s="60" customFormat="1" ht="33.75" customHeight="1" x14ac:dyDescent="0.2">
      <c r="A34" s="175" t="s">
        <v>245</v>
      </c>
      <c r="B34" s="276" t="s">
        <v>216</v>
      </c>
    </row>
    <row r="35" spans="1:2" s="60" customFormat="1" ht="35.25" customHeight="1" x14ac:dyDescent="0.2">
      <c r="A35" s="175" t="s">
        <v>264</v>
      </c>
      <c r="B35" s="276" t="s">
        <v>265</v>
      </c>
    </row>
    <row r="36" spans="1:2" s="60" customFormat="1" ht="45" customHeight="1" x14ac:dyDescent="0.2">
      <c r="A36" s="175" t="s">
        <v>235</v>
      </c>
      <c r="B36" s="324" t="s">
        <v>271</v>
      </c>
    </row>
    <row r="37" spans="1:2" s="60" customFormat="1" ht="71.25" customHeight="1" x14ac:dyDescent="0.2">
      <c r="A37" s="175" t="s">
        <v>267</v>
      </c>
      <c r="B37" s="276" t="s">
        <v>268</v>
      </c>
    </row>
    <row r="38" spans="1:2" s="60" customFormat="1" ht="56.25" customHeight="1" x14ac:dyDescent="0.2">
      <c r="A38" s="175" t="s">
        <v>269</v>
      </c>
      <c r="B38" s="276" t="s">
        <v>270</v>
      </c>
    </row>
    <row r="39" spans="1:2" s="60" customFormat="1" ht="28.15" customHeight="1" x14ac:dyDescent="0.2">
      <c r="A39" s="143" t="s">
        <v>59</v>
      </c>
      <c r="B39" s="64"/>
    </row>
    <row r="40" spans="1:2" s="60" customFormat="1" ht="243" customHeight="1" x14ac:dyDescent="0.2">
      <c r="A40" s="175" t="s">
        <v>202</v>
      </c>
      <c r="B40" s="276" t="s">
        <v>213</v>
      </c>
    </row>
    <row r="41" spans="1:2" s="60" customFormat="1" x14ac:dyDescent="0.2">
      <c r="A41" s="64"/>
      <c r="B41" s="64"/>
    </row>
    <row r="42" spans="1:2" s="60" customFormat="1" ht="28.15" customHeight="1" x14ac:dyDescent="0.2">
      <c r="A42" s="43" t="s">
        <v>192</v>
      </c>
      <c r="B42" s="67"/>
    </row>
    <row r="43" spans="1:2" s="60" customFormat="1" ht="28.15" customHeight="1" x14ac:dyDescent="0.2">
      <c r="A43" s="278" t="s">
        <v>236</v>
      </c>
      <c r="B43" s="275" t="s">
        <v>246</v>
      </c>
    </row>
    <row r="44" spans="1:2" s="60" customFormat="1" ht="28.15" customHeight="1" x14ac:dyDescent="0.2">
      <c r="A44" s="278" t="s">
        <v>64</v>
      </c>
      <c r="B44" s="275" t="s">
        <v>272</v>
      </c>
    </row>
    <row r="45" spans="1:2" s="60" customFormat="1" ht="39" customHeight="1" x14ac:dyDescent="0.2">
      <c r="A45" s="278" t="s">
        <v>237</v>
      </c>
      <c r="B45" s="275" t="s">
        <v>247</v>
      </c>
    </row>
    <row r="46" spans="1:2" s="60" customFormat="1" ht="28.15" customHeight="1" x14ac:dyDescent="0.2">
      <c r="A46" s="278" t="s">
        <v>65</v>
      </c>
      <c r="B46" s="275" t="s">
        <v>215</v>
      </c>
    </row>
    <row r="47" spans="1:2" s="60" customFormat="1" ht="39" customHeight="1" x14ac:dyDescent="0.2">
      <c r="A47" s="278" t="s">
        <v>66</v>
      </c>
      <c r="B47" s="275" t="s">
        <v>214</v>
      </c>
    </row>
    <row r="48" spans="1:2" s="60" customFormat="1" ht="20.100000000000001" customHeight="1" x14ac:dyDescent="0.2">
      <c r="A48" s="43" t="s">
        <v>212</v>
      </c>
      <c r="B48" s="67"/>
    </row>
    <row r="49" spans="1:2" s="60" customFormat="1" ht="34.9" customHeight="1" x14ac:dyDescent="0.2">
      <c r="A49" s="278" t="s">
        <v>63</v>
      </c>
      <c r="B49" s="275" t="s">
        <v>248</v>
      </c>
    </row>
    <row r="50" spans="1:2" s="60" customFormat="1" ht="54" customHeight="1" x14ac:dyDescent="0.2">
      <c r="A50" s="278" t="s">
        <v>64</v>
      </c>
      <c r="B50" s="275" t="s">
        <v>249</v>
      </c>
    </row>
    <row r="51" spans="1:2" s="60" customFormat="1" ht="127.15" customHeight="1" x14ac:dyDescent="0.2">
      <c r="A51" s="278" t="s">
        <v>238</v>
      </c>
      <c r="B51" s="275" t="s">
        <v>256</v>
      </c>
    </row>
    <row r="52" spans="1:2" s="60" customFormat="1" ht="34.9" customHeight="1" x14ac:dyDescent="0.2">
      <c r="A52" s="278" t="s">
        <v>65</v>
      </c>
      <c r="B52" s="275" t="s">
        <v>239</v>
      </c>
    </row>
    <row r="53" spans="1:2" s="60" customFormat="1" ht="34.9" customHeight="1" x14ac:dyDescent="0.2">
      <c r="A53" s="278" t="s">
        <v>66</v>
      </c>
      <c r="B53" s="275" t="s">
        <v>250</v>
      </c>
    </row>
  </sheetData>
  <sheetProtection algorithmName="SHA-512" hashValue="+IFl0aGDa0fuwbpkXA6tb8tng/bmxRBO0ddS8hoNjxPLJzoFBrQqhPFaaxz2rOJ1w3jadLeCiP2JtPiLzUgB0g==" saltValue="EzA82VnArYRk8XjNY8H6tA=="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31" t="s">
        <v>170</v>
      </c>
      <c r="E35" s="332"/>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C23" sqref="C23"/>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cb</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261</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cb</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262</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260</v>
      </c>
      <c r="B21" s="87" t="str">
        <f>'TŽV Podaci i rezultati '!E$14&amp;"/u godini po komadu"</f>
        <v>EUR/u godini po komadu</v>
      </c>
      <c r="C21" s="90" cm="1">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259</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cb</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cb</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cb</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G7Y71EznkHAd5vxRqtJw02xV8NWxjIEiO8CqLpoy/W7OWVmxAOFh06fmWaMqPs5jimm2Fmf1ndRlWkxRlQlAVw==" saltValue="aONtrRWhUWCmb8M59kvix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2024-12-11T07:39:12Z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